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20260607 запчасти к кранам/"/>
    </mc:Choice>
  </mc:AlternateContent>
  <xr:revisionPtr revIDLastSave="131" documentId="13_ncr:1_{31555B04-144A-4392-9C3C-7FC9FCFA05D0}" xr6:coauthVersionLast="47" xr6:coauthVersionMax="47" xr10:uidLastSave="{C17D3CFA-0058-4DF6-B38E-B90A090ED819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3" i="1"/>
  <c r="H14" i="1"/>
  <c r="H15" i="1"/>
  <c r="H16" i="1"/>
  <c r="H17" i="1"/>
  <c r="H18" i="1"/>
  <c r="H19" i="1"/>
  <c r="H20" i="1"/>
  <c r="H21" i="1"/>
  <c r="H13" i="1"/>
</calcChain>
</file>

<file path=xl/sharedStrings.xml><?xml version="1.0" encoding="utf-8"?>
<sst xmlns="http://schemas.openxmlformats.org/spreadsheetml/2006/main" count="95" uniqueCount="69">
  <si>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</si>
  <si>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</si>
  <si>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</si>
  <si>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</si>
  <si>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</si>
  <si>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</si>
  <si>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</si>
  <si>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</si>
  <si>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</si>
  <si>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</si>
  <si>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</si>
  <si>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</si>
  <si>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</si>
  <si>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</si>
  <si>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</si>
  <si>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</si>
  <si>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</si>
  <si>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</si>
  <si>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</si>
  <si>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</si>
  <si>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</si>
  <si>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</si>
  <si>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</si>
  <si>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</si>
  <si>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</si>
  <si>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</si>
  <si>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</si>
  <si>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</si>
  <si>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</si>
  <si>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</si>
  <si>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</si>
  <si>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</si>
  <si>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</si>
  <si>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</si>
  <si>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</si>
  <si>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</si>
  <si>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</si>
  <si>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</si>
  <si>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</si>
  <si>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</si>
  <si>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</si>
  <si>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</si>
  <si>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>03001008-ОборЗапМехОборНест</t>
  </si>
  <si>
    <t xml:space="preserve">28.22.193000.09841_x000D_      </t>
  </si>
  <si>
    <t>03012015-Запчасти к кранам</t>
  </si>
  <si>
    <t>Підвіска для магніта Q=10тс креслення В-989934</t>
  </si>
  <si>
    <t xml:space="preserve">28.22.193000.06308_x000D_      </t>
  </si>
  <si>
    <t>Пристосування вантажозахватне креслення М-85060СБ</t>
  </si>
  <si>
    <t xml:space="preserve">28.22.193000.09424_x000D_      </t>
  </si>
  <si>
    <t>Гак пластинчатий Q32 креслення М03-71087СБ</t>
  </si>
  <si>
    <t xml:space="preserve">28.22.193000.08980_x000D_      </t>
  </si>
  <si>
    <t>Крюк №22Б креслення ПК 00428.066.4</t>
  </si>
  <si>
    <t xml:space="preserve">28.22.193000.06365_x000D_      </t>
  </si>
  <si>
    <t>Крюк 17Б креслення СМ-1475-1 поз.3</t>
  </si>
  <si>
    <t xml:space="preserve">28.22.193000.06339_x000D_      </t>
  </si>
  <si>
    <t>Крюк креслення ПК 05952.190.0</t>
  </si>
  <si>
    <t xml:space="preserve">28.91.123000.07589_x000D_      </t>
  </si>
  <si>
    <t>Гак кантувача креслення СЛ-373СБ</t>
  </si>
  <si>
    <t xml:space="preserve">28.21.123000.00007_x000D_      </t>
  </si>
  <si>
    <t>03007014-СтанСменОбПлавПрозв</t>
  </si>
  <si>
    <t>Підвіска креслення В-535119</t>
  </si>
  <si>
    <t xml:space="preserve">28.22.193000.08822_x000D_      </t>
  </si>
  <si>
    <t>Підвіска креслення СМ-2104А</t>
  </si>
  <si>
    <t xml:space="preserve">28.22.193000.08722_x000D_      </t>
  </si>
  <si>
    <t>Ланка овоидное креслення ПК 02699.098.1 А</t>
  </si>
  <si>
    <t>28.22.193000.09970</t>
  </si>
  <si>
    <t>03012015</t>
  </si>
  <si>
    <t>Крюк однорогий 13А-2 ГОСТ 6627-74</t>
  </si>
  <si>
    <t>ЗКХЗ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</si>
</sst>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3"/>
  <sheetViews>
    <sheetView showZeros="0" tabSelected="1" topLeftCell="A9" zoomScale="70" zoomScaleNormal="70" workbookViewId="0">
      <selection activeCell="B24" sqref="B24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1" spans="1:29" x14ac:dyDescent="0.2">
      <c r="Q11" s="23">
        <v>2027</v>
      </c>
      <c r="R11" s="23"/>
      <c r="S11" s="23"/>
      <c r="Z11" s="23">
        <v>2026</v>
      </c>
      <c r="AA11" s="23"/>
      <c r="AB11" s="23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480246801</v>
      </c>
      <c r="D13" s="17" t="s">
        <v>43</v>
      </c>
      <c r="E13" s="15" t="s">
        <v>44</v>
      </c>
      <c r="F13" s="16" t="s">
        <v>45</v>
      </c>
      <c r="G13" s="5" t="s">
        <v>7</v>
      </c>
      <c r="H13" s="5">
        <f>SUM(Q13:AB13)</f>
        <v>2</v>
      </c>
      <c r="I13" s="6"/>
      <c r="J13" s="6"/>
      <c r="K13" s="6"/>
      <c r="L13" s="6"/>
      <c r="M13" s="6"/>
      <c r="N13" s="6"/>
      <c r="O13" s="6"/>
      <c r="P13" s="6"/>
      <c r="Q13" s="5"/>
      <c r="R13" s="5">
        <v>2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14"/>
    </row>
    <row r="14" spans="1:29" ht="15" x14ac:dyDescent="0.25">
      <c r="A14" s="5">
        <v>2</v>
      </c>
      <c r="B14" s="5" t="s">
        <v>40</v>
      </c>
      <c r="C14" s="8">
        <v>480246860</v>
      </c>
      <c r="D14" s="17" t="s">
        <v>46</v>
      </c>
      <c r="E14" s="15" t="s">
        <v>44</v>
      </c>
      <c r="F14" s="16" t="s">
        <v>47</v>
      </c>
      <c r="G14" s="5" t="s">
        <v>7</v>
      </c>
      <c r="H14" s="5">
        <f t="shared" ref="H14:H21" si="0">SUM(Q14:AB14)</f>
        <v>4</v>
      </c>
      <c r="I14" s="6"/>
      <c r="J14" s="6"/>
      <c r="K14" s="6"/>
      <c r="L14" s="6"/>
      <c r="M14" s="6"/>
      <c r="N14" s="6"/>
      <c r="O14" s="6"/>
      <c r="P14" s="6"/>
      <c r="Q14" s="5">
        <v>3</v>
      </c>
      <c r="R14" s="5">
        <v>1</v>
      </c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9" ht="15" x14ac:dyDescent="0.25">
      <c r="A15" s="5">
        <v>3</v>
      </c>
      <c r="B15" s="5" t="s">
        <v>40</v>
      </c>
      <c r="C15" s="8">
        <v>480359817</v>
      </c>
      <c r="D15" s="17" t="s">
        <v>48</v>
      </c>
      <c r="E15" s="15" t="s">
        <v>44</v>
      </c>
      <c r="F15" s="16" t="s">
        <v>49</v>
      </c>
      <c r="G15" s="5" t="s">
        <v>7</v>
      </c>
      <c r="H15" s="5">
        <f t="shared" si="0"/>
        <v>1</v>
      </c>
      <c r="I15" s="6"/>
      <c r="J15" s="6"/>
      <c r="K15" s="6"/>
      <c r="L15" s="6"/>
      <c r="M15" s="6"/>
      <c r="N15" s="6"/>
      <c r="O15" s="6"/>
      <c r="P15" s="6"/>
      <c r="Q15" s="5">
        <v>1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9" ht="15" x14ac:dyDescent="0.25">
      <c r="A16" s="5">
        <v>4</v>
      </c>
      <c r="B16" s="5" t="s">
        <v>40</v>
      </c>
      <c r="C16" s="8">
        <v>480361802</v>
      </c>
      <c r="D16" s="17" t="s">
        <v>50</v>
      </c>
      <c r="E16" s="15" t="s">
        <v>44</v>
      </c>
      <c r="F16" s="16" t="s">
        <v>51</v>
      </c>
      <c r="G16" s="5" t="s">
        <v>7</v>
      </c>
      <c r="H16" s="5">
        <f t="shared" si="0"/>
        <v>1</v>
      </c>
      <c r="I16" s="6"/>
      <c r="J16" s="6"/>
      <c r="K16" s="6"/>
      <c r="L16" s="6"/>
      <c r="M16" s="6"/>
      <c r="N16" s="6"/>
      <c r="O16" s="6"/>
      <c r="P16" s="6"/>
      <c r="Q16" s="5"/>
      <c r="R16" s="5"/>
      <c r="S16" s="5">
        <v>1</v>
      </c>
      <c r="T16" s="5"/>
      <c r="U16" s="5"/>
      <c r="V16" s="5"/>
      <c r="W16" s="5"/>
      <c r="X16" s="5"/>
      <c r="Y16" s="5"/>
      <c r="Z16" s="5"/>
      <c r="AA16" s="5"/>
      <c r="AB16" s="5"/>
    </row>
    <row r="17" spans="1:28" ht="15" x14ac:dyDescent="0.25">
      <c r="A17" s="5">
        <v>5</v>
      </c>
      <c r="B17" s="5" t="s">
        <v>40</v>
      </c>
      <c r="C17" s="8">
        <v>480361815</v>
      </c>
      <c r="D17" s="17" t="s">
        <v>52</v>
      </c>
      <c r="E17" s="15" t="s">
        <v>44</v>
      </c>
      <c r="F17" s="16" t="s">
        <v>53</v>
      </c>
      <c r="G17" s="5" t="s">
        <v>7</v>
      </c>
      <c r="H17" s="5">
        <f t="shared" si="0"/>
        <v>2</v>
      </c>
      <c r="I17" s="6"/>
      <c r="J17" s="6"/>
      <c r="K17" s="6"/>
      <c r="L17" s="6"/>
      <c r="M17" s="6"/>
      <c r="N17" s="6"/>
      <c r="O17" s="6"/>
      <c r="P17" s="6"/>
      <c r="Q17" s="5"/>
      <c r="R17" s="5"/>
      <c r="S17" s="5">
        <v>2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ht="15" x14ac:dyDescent="0.25">
      <c r="A18" s="5">
        <v>6</v>
      </c>
      <c r="B18" s="5" t="s">
        <v>40</v>
      </c>
      <c r="C18" s="8">
        <v>480361818</v>
      </c>
      <c r="D18" s="17" t="s">
        <v>54</v>
      </c>
      <c r="E18" s="15" t="s">
        <v>44</v>
      </c>
      <c r="F18" s="16" t="s">
        <v>55</v>
      </c>
      <c r="G18" s="5" t="s">
        <v>7</v>
      </c>
      <c r="H18" s="5">
        <f t="shared" si="0"/>
        <v>2</v>
      </c>
      <c r="I18" s="6"/>
      <c r="J18" s="6"/>
      <c r="K18" s="6"/>
      <c r="L18" s="6"/>
      <c r="M18" s="6"/>
      <c r="N18" s="6"/>
      <c r="O18" s="6"/>
      <c r="P18" s="6"/>
      <c r="Q18" s="5">
        <v>2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15" x14ac:dyDescent="0.25">
      <c r="A19" s="5">
        <v>7</v>
      </c>
      <c r="B19" s="5" t="s">
        <v>40</v>
      </c>
      <c r="C19" s="8">
        <v>480418805</v>
      </c>
      <c r="D19" s="17" t="s">
        <v>56</v>
      </c>
      <c r="E19" s="15" t="s">
        <v>44</v>
      </c>
      <c r="F19" s="16" t="s">
        <v>57</v>
      </c>
      <c r="G19" s="5" t="s">
        <v>7</v>
      </c>
      <c r="H19" s="5">
        <f t="shared" si="0"/>
        <v>1</v>
      </c>
      <c r="I19" s="6"/>
      <c r="J19" s="6"/>
      <c r="K19" s="6"/>
      <c r="L19" s="6"/>
      <c r="M19" s="6"/>
      <c r="N19" s="6"/>
      <c r="O19" s="6"/>
      <c r="P19" s="6"/>
      <c r="Q19" s="5"/>
      <c r="R19" s="5"/>
      <c r="S19" s="5">
        <v>1</v>
      </c>
      <c r="T19" s="5"/>
      <c r="U19" s="5"/>
      <c r="V19" s="5"/>
      <c r="W19" s="5"/>
      <c r="X19" s="5"/>
      <c r="Y19" s="5"/>
      <c r="Z19" s="5"/>
      <c r="AA19" s="5"/>
      <c r="AB19" s="5"/>
    </row>
    <row r="20" spans="1:28" ht="15" x14ac:dyDescent="0.25">
      <c r="A20" s="5">
        <v>8</v>
      </c>
      <c r="B20" s="5" t="s">
        <v>40</v>
      </c>
      <c r="C20" s="8">
        <v>600304801</v>
      </c>
      <c r="D20" s="17" t="s">
        <v>58</v>
      </c>
      <c r="E20" s="15" t="s">
        <v>59</v>
      </c>
      <c r="F20" s="16" t="s">
        <v>60</v>
      </c>
      <c r="G20" s="5" t="s">
        <v>7</v>
      </c>
      <c r="H20" s="5">
        <f t="shared" si="0"/>
        <v>18485</v>
      </c>
      <c r="I20" s="6"/>
      <c r="J20" s="6"/>
      <c r="K20" s="6"/>
      <c r="L20" s="6"/>
      <c r="M20" s="6"/>
      <c r="N20" s="6"/>
      <c r="O20" s="6"/>
      <c r="P20" s="6"/>
      <c r="Q20" s="5">
        <v>485</v>
      </c>
      <c r="R20" s="5">
        <v>9000</v>
      </c>
      <c r="S20" s="5">
        <v>9000</v>
      </c>
      <c r="T20" s="5"/>
      <c r="U20" s="5"/>
      <c r="V20" s="5"/>
      <c r="W20" s="5"/>
      <c r="X20" s="5"/>
      <c r="Y20" s="5"/>
      <c r="Z20" s="5"/>
      <c r="AA20" s="5"/>
      <c r="AB20" s="5"/>
    </row>
    <row r="21" spans="1:28" ht="15" x14ac:dyDescent="0.25">
      <c r="A21" s="5">
        <v>9</v>
      </c>
      <c r="B21" s="5" t="s">
        <v>40</v>
      </c>
      <c r="C21" s="8">
        <v>600304806</v>
      </c>
      <c r="D21" s="17" t="s">
        <v>61</v>
      </c>
      <c r="E21" s="15" t="s">
        <v>42</v>
      </c>
      <c r="F21" s="16" t="s">
        <v>62</v>
      </c>
      <c r="G21" s="5" t="s">
        <v>7</v>
      </c>
      <c r="H21" s="5">
        <f t="shared" si="0"/>
        <v>180</v>
      </c>
      <c r="I21" s="6"/>
      <c r="J21" s="6"/>
      <c r="K21" s="6"/>
      <c r="L21" s="6"/>
      <c r="M21" s="6"/>
      <c r="N21" s="6"/>
      <c r="O21" s="6"/>
      <c r="P21" s="6"/>
      <c r="Q21" s="5">
        <v>60</v>
      </c>
      <c r="R21" s="5">
        <v>60</v>
      </c>
      <c r="S21" s="5"/>
      <c r="T21" s="5"/>
      <c r="U21" s="5"/>
      <c r="V21" s="5"/>
      <c r="W21" s="5"/>
      <c r="X21" s="5"/>
      <c r="Y21" s="5"/>
      <c r="Z21" s="5"/>
      <c r="AA21" s="5"/>
      <c r="AB21" s="5">
        <v>60</v>
      </c>
    </row>
    <row r="22" spans="1:28" ht="15" x14ac:dyDescent="0.25">
      <c r="A22" s="5">
        <v>10</v>
      </c>
      <c r="B22" s="5" t="s">
        <v>40</v>
      </c>
      <c r="C22" s="8">
        <v>778018607</v>
      </c>
      <c r="D22" s="17" t="s">
        <v>63</v>
      </c>
      <c r="E22" s="15" t="s">
        <v>42</v>
      </c>
      <c r="F22" s="16" t="s">
        <v>64</v>
      </c>
      <c r="G22" s="5" t="s">
        <v>7</v>
      </c>
      <c r="H22" s="5">
        <f t="shared" ref="H22:H23" si="1">SUM(Q22:AB22)</f>
        <v>8</v>
      </c>
      <c r="I22" s="6"/>
      <c r="J22" s="6"/>
      <c r="K22" s="6"/>
      <c r="L22" s="6"/>
      <c r="M22" s="6"/>
      <c r="N22" s="6"/>
      <c r="O22" s="6"/>
      <c r="P22" s="6"/>
      <c r="Q22" s="5">
        <v>4</v>
      </c>
      <c r="R22" s="5">
        <v>4</v>
      </c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15" x14ac:dyDescent="0.25">
      <c r="A23" s="5">
        <v>11</v>
      </c>
      <c r="B23" s="5" t="s">
        <v>68</v>
      </c>
      <c r="C23" s="8"/>
      <c r="D23" s="17" t="s">
        <v>65</v>
      </c>
      <c r="E23" s="15" t="s">
        <v>66</v>
      </c>
      <c r="F23" s="16" t="s">
        <v>67</v>
      </c>
      <c r="G23" s="5" t="s">
        <v>7</v>
      </c>
      <c r="H23" s="5">
        <f t="shared" si="1"/>
        <v>1</v>
      </c>
      <c r="I23" s="6"/>
      <c r="J23" s="6"/>
      <c r="K23" s="6"/>
      <c r="L23" s="6"/>
      <c r="M23" s="6"/>
      <c r="N23" s="6"/>
      <c r="O23" s="6"/>
      <c r="P23" s="6"/>
      <c r="Q23" s="5"/>
      <c r="R23" s="5"/>
      <c r="S23" s="5"/>
      <c r="T23" s="5"/>
      <c r="U23" s="5"/>
      <c r="V23" s="5"/>
      <c r="W23" s="5"/>
      <c r="X23" s="5"/>
      <c r="Y23" s="5"/>
      <c r="Z23" s="5">
        <v>1</v>
      </c>
      <c r="AA23" s="5"/>
      <c r="AB23" s="5"/>
    </row>
  </sheetData>
  <autoFilter ref="A12:AC13" xr:uid="{00000000-0001-0000-0000-000000000000}"/>
  <mergeCells count="14">
    <mergeCell ref="Q11:S11"/>
    <mergeCell ref="Z11:AB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23">
    <cfRule type="duplicateValues" dxfId="0" priority="52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2026-06-30T13:13:35Z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